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52" i="1" l="1"/>
  <c r="F52" i="1"/>
  <c r="E52" i="1"/>
</calcChain>
</file>

<file path=xl/sharedStrings.xml><?xml version="1.0" encoding="utf-8"?>
<sst xmlns="http://schemas.openxmlformats.org/spreadsheetml/2006/main" count="60" uniqueCount="58">
  <si>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</si>
  <si>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</si>
  <si>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</si>
  <si>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</si>
  <si>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</si>
  <si>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</si>
  <si>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</si>
  <si>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</si>
  <si>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</si>
  <si>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</si>
  <si>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</si>
  <si>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17.12.2014</t>
  </si>
  <si>
    <t>ПС 110 кВ Белоусово</t>
  </si>
  <si>
    <t xml:space="preserve"> 0,4 Белоусово нов.ОПУ ТСН 1 ао</t>
  </si>
  <si>
    <t xml:space="preserve"> 0,4 Белоусово нов.ОПУ ТСН 2 ао</t>
  </si>
  <si>
    <t xml:space="preserve"> 0,4 Белоусово ст.ОПУ ТСН 1 ао</t>
  </si>
  <si>
    <t xml:space="preserve"> 0,4 Белоусово ст.ОПУ ТСН 2 ао</t>
  </si>
  <si>
    <t xml:space="preserve"> 10 Белоусово-Ежозеро ао</t>
  </si>
  <si>
    <t xml:space="preserve"> 110 Белоусово ОМВ ао</t>
  </si>
  <si>
    <t xml:space="preserve"> 110 Белоусово ОМВ ап</t>
  </si>
  <si>
    <t xml:space="preserve"> 110 Белоусово Т 1 ао</t>
  </si>
  <si>
    <t xml:space="preserve"> 110 Белоусово Т 1 ап</t>
  </si>
  <si>
    <t xml:space="preserve"> 110 Белоусово Т 2 ао</t>
  </si>
  <si>
    <t xml:space="preserve"> 110 Белоусово Т 2 ап</t>
  </si>
  <si>
    <t xml:space="preserve"> 110 Белоусово-Белоусово 1 ао</t>
  </si>
  <si>
    <t xml:space="preserve"> 110 Белоусово-Белоусово 1 ап</t>
  </si>
  <si>
    <t xml:space="preserve"> 110 Белоусово-Белоусово 2 ао</t>
  </si>
  <si>
    <t xml:space="preserve"> 110 Белоусово-Белоусово 2 ап</t>
  </si>
  <si>
    <t xml:space="preserve"> 110 Белоусово-Подпорожье 1 ао</t>
  </si>
  <si>
    <t xml:space="preserve"> 110 Белоусово-Подпорожье 1 ап</t>
  </si>
  <si>
    <t xml:space="preserve"> 110 Белоусово-Подпорожье 2 ао</t>
  </si>
  <si>
    <t xml:space="preserve"> 110 Белоусово-Подпорожье 2 ап</t>
  </si>
  <si>
    <t xml:space="preserve"> 35 Белоусово Т 1 ао</t>
  </si>
  <si>
    <t xml:space="preserve"> 35 Белоусово Т 1 ап</t>
  </si>
  <si>
    <t xml:space="preserve"> 35 Белоусово Т 2 ао</t>
  </si>
  <si>
    <t xml:space="preserve"> 35 Белоусово Т 2 ап</t>
  </si>
  <si>
    <t xml:space="preserve"> 35 Белоусово-Водораздельная 1 ао</t>
  </si>
  <si>
    <t xml:space="preserve"> 35 Белоусово-Водораздельная 1 ап</t>
  </si>
  <si>
    <t xml:space="preserve"> 35 Белоусово-Водораздельная 2 ао</t>
  </si>
  <si>
    <t xml:space="preserve"> 35 Белоусово-Водораздельная 2 ап</t>
  </si>
  <si>
    <t xml:space="preserve"> 6 Белоусово Т 1 ао</t>
  </si>
  <si>
    <t xml:space="preserve"> 6 Белоусово Т 1 ап</t>
  </si>
  <si>
    <t xml:space="preserve"> 6 Белоусово Т 2 ао</t>
  </si>
  <si>
    <t xml:space="preserve"> 6 Белоусово Т 2 ап</t>
  </si>
  <si>
    <t xml:space="preserve"> 6 Белоусово-Белоусово ао</t>
  </si>
  <si>
    <t xml:space="preserve"> 6 Белоусово-Вытегра ао</t>
  </si>
  <si>
    <t xml:space="preserve"> 6 Белоусово-Вытегра ап</t>
  </si>
  <si>
    <t xml:space="preserve"> 6 Белоусово-ГЭС 32 ао</t>
  </si>
  <si>
    <t xml:space="preserve"> 6 Белоусово-ГЭС 32 ап</t>
  </si>
  <si>
    <t xml:space="preserve"> 6 Белоусово-Захарьино ао</t>
  </si>
  <si>
    <t xml:space="preserve"> 6 Белоусово-Захарьино ап</t>
  </si>
  <si>
    <t xml:space="preserve"> 6 Белоусово-ЛПХ ао</t>
  </si>
  <si>
    <t xml:space="preserve"> 6 Белоусово-Погрузка ао</t>
  </si>
  <si>
    <t xml:space="preserve"> 6 Белоусово-Сперовский комплекс ао</t>
  </si>
  <si>
    <t xml:space="preserve"> 6 Белоусово-Шлюз 2-1 ао</t>
  </si>
  <si>
    <t xml:space="preserve"> 6 Белоусово-Шлюз 2-2 ао</t>
  </si>
  <si>
    <t>кВарч</t>
  </si>
  <si>
    <t>Из-за переноса счетчиков пока не аскуячены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</si>
</sst>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2" xfId="0" applyNumberFormat="1" applyFont="1" applyBorder="1"/>
    <xf numFmtId="0" fontId="6" fillId="0" borderId="13" xfId="0" applyFont="1" applyBorder="1" applyAlignment="1">
      <alignment horizontal="left" vertical="top"/>
    </xf>
    <xf numFmtId="169" fontId="6" fillId="0" borderId="14" xfId="0" applyNumberFormat="1" applyFont="1" applyBorder="1" applyAlignment="1">
      <alignment horizontal="right" vertical="top" wrapText="1"/>
    </xf>
    <xf numFmtId="3" fontId="6" fillId="0" borderId="14" xfId="0" applyNumberFormat="1" applyFont="1" applyBorder="1" applyAlignment="1">
      <alignment vertical="top"/>
    </xf>
    <xf numFmtId="4" fontId="6" fillId="0" borderId="14" xfId="0" applyNumberFormat="1" applyFont="1" applyBorder="1" applyAlignment="1">
      <alignment horizontal="right" vertical="top" wrapText="1"/>
    </xf>
    <xf numFmtId="4" fontId="6" fillId="0" borderId="14" xfId="0" applyNumberFormat="1" applyFont="1" applyBorder="1" applyAlignment="1">
      <alignment vertical="top"/>
    </xf>
    <xf numFmtId="4" fontId="6" fillId="0" borderId="15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6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2" fillId="0" borderId="1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9" fillId="0" borderId="13" xfId="0" applyFont="1" applyBorder="1" applyAlignment="1">
      <alignment horizontal="left" vertical="top"/>
    </xf>
    <xf numFmtId="169" fontId="9" fillId="0" borderId="14" xfId="0" applyNumberFormat="1" applyFont="1" applyBorder="1" applyAlignment="1">
      <alignment horizontal="right" vertical="top" wrapText="1"/>
    </xf>
    <xf numFmtId="3" fontId="9" fillId="0" borderId="14" xfId="0" applyNumberFormat="1" applyFont="1" applyBorder="1" applyAlignment="1">
      <alignment vertical="top"/>
    </xf>
    <xf numFmtId="4" fontId="9" fillId="0" borderId="14" xfId="0" applyNumberFormat="1" applyFont="1" applyBorder="1" applyAlignment="1">
      <alignment horizontal="right" vertical="top" wrapText="1"/>
    </xf>
    <xf numFmtId="4" fontId="9" fillId="0" borderId="14" xfId="0" applyNumberFormat="1" applyFont="1" applyBorder="1" applyAlignment="1">
      <alignment vertical="top"/>
    </xf>
    <xf numFmtId="4" fontId="9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tabSelected="1" topLeftCell="A19" zoomScaleNormal="100" zoomScaleSheetLayoutView="100" workbookViewId="0">
      <selection activeCell="M41" sqref="M41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56</v>
      </c>
      <c r="F8" s="21" t="s">
        <v>56</v>
      </c>
      <c r="G8" s="21" t="s">
        <v>56</v>
      </c>
      <c r="H8" s="30"/>
    </row>
    <row r="9" spans="1:10" x14ac:dyDescent="0.25">
      <c r="A9" s="31" t="s">
        <v>13</v>
      </c>
      <c r="B9" s="32"/>
      <c r="C9" s="32"/>
      <c r="D9" s="33">
        <v>80</v>
      </c>
      <c r="E9" s="34"/>
      <c r="F9" s="35"/>
      <c r="G9" s="35"/>
      <c r="H9" s="36"/>
    </row>
    <row r="10" spans="1:10" x14ac:dyDescent="0.25">
      <c r="A10" s="37" t="s">
        <v>14</v>
      </c>
      <c r="B10" s="38"/>
      <c r="C10" s="38"/>
      <c r="D10" s="39">
        <v>80</v>
      </c>
      <c r="E10" s="40"/>
      <c r="F10" s="41"/>
      <c r="G10" s="41"/>
      <c r="H10" s="42"/>
    </row>
    <row r="11" spans="1:10" x14ac:dyDescent="0.25">
      <c r="A11" s="37" t="s">
        <v>15</v>
      </c>
      <c r="B11" s="38"/>
      <c r="C11" s="38"/>
      <c r="D11" s="39">
        <v>40</v>
      </c>
      <c r="E11" s="40"/>
      <c r="F11" s="41"/>
      <c r="G11" s="41"/>
      <c r="H11" s="42"/>
    </row>
    <row r="12" spans="1:10" x14ac:dyDescent="0.25">
      <c r="A12" s="37" t="s">
        <v>16</v>
      </c>
      <c r="B12" s="38"/>
      <c r="C12" s="38"/>
      <c r="D12" s="39">
        <v>40</v>
      </c>
      <c r="E12" s="40"/>
      <c r="F12" s="41"/>
      <c r="G12" s="41"/>
      <c r="H12" s="42"/>
    </row>
    <row r="13" spans="1:10" x14ac:dyDescent="0.25">
      <c r="A13" s="37" t="s">
        <v>17</v>
      </c>
      <c r="B13" s="38">
        <v>712.15</v>
      </c>
      <c r="C13" s="38">
        <v>712.41600000000005</v>
      </c>
      <c r="D13" s="39">
        <v>800</v>
      </c>
      <c r="E13" s="40">
        <v>212.8</v>
      </c>
      <c r="F13" s="41">
        <v>212.8</v>
      </c>
      <c r="G13" s="41">
        <v>0</v>
      </c>
      <c r="H13" s="42">
        <v>0</v>
      </c>
    </row>
    <row r="14" spans="1:10" x14ac:dyDescent="0.25">
      <c r="A14" s="37" t="s">
        <v>18</v>
      </c>
      <c r="B14" s="38">
        <v>5.4428000000000001</v>
      </c>
      <c r="C14" s="38">
        <v>5.4428000000000001</v>
      </c>
      <c r="D14" s="39">
        <v>66000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19</v>
      </c>
      <c r="B15" s="38">
        <v>30.4894</v>
      </c>
      <c r="C15" s="38">
        <v>30.4894</v>
      </c>
      <c r="D15" s="39">
        <v>66000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20</v>
      </c>
      <c r="B16" s="38">
        <v>584.56820000000005</v>
      </c>
      <c r="C16" s="38">
        <v>585.18899999999996</v>
      </c>
      <c r="D16" s="39">
        <v>66000</v>
      </c>
      <c r="E16" s="40">
        <v>40972.800000000003</v>
      </c>
      <c r="F16" s="41">
        <v>40972.800000000003</v>
      </c>
      <c r="G16" s="41">
        <v>0</v>
      </c>
      <c r="H16" s="42">
        <v>0</v>
      </c>
    </row>
    <row r="17" spans="1:8" x14ac:dyDescent="0.25">
      <c r="A17" s="37" t="s">
        <v>21</v>
      </c>
      <c r="B17" s="38">
        <v>434.86279999999999</v>
      </c>
      <c r="C17" s="38">
        <v>434.86279999999999</v>
      </c>
      <c r="D17" s="39">
        <v>66000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22</v>
      </c>
      <c r="B18" s="38">
        <v>339.59500000000003</v>
      </c>
      <c r="C18" s="38">
        <v>339.92320000000001</v>
      </c>
      <c r="D18" s="39">
        <v>66000</v>
      </c>
      <c r="E18" s="40">
        <v>21661.200000000001</v>
      </c>
      <c r="F18" s="41">
        <v>21661.200000000001</v>
      </c>
      <c r="G18" s="41">
        <v>0</v>
      </c>
      <c r="H18" s="42">
        <v>0</v>
      </c>
    </row>
    <row r="19" spans="1:8" x14ac:dyDescent="0.25">
      <c r="A19" s="37" t="s">
        <v>23</v>
      </c>
      <c r="B19" s="38">
        <v>0.87039999999999995</v>
      </c>
      <c r="C19" s="38">
        <v>0.87039999999999995</v>
      </c>
      <c r="D19" s="39">
        <v>66000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24</v>
      </c>
      <c r="B20" s="38">
        <v>36.496600000000001</v>
      </c>
      <c r="C20" s="38">
        <v>36.496600000000001</v>
      </c>
      <c r="D20" s="39">
        <v>66000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25</v>
      </c>
      <c r="B21" s="38">
        <v>1086.4738</v>
      </c>
      <c r="C21" s="38">
        <v>1087.2578000000001</v>
      </c>
      <c r="D21" s="39">
        <v>66000</v>
      </c>
      <c r="E21" s="40">
        <v>51744</v>
      </c>
      <c r="F21" s="41">
        <v>51744</v>
      </c>
      <c r="G21" s="41">
        <v>0</v>
      </c>
      <c r="H21" s="42">
        <v>0</v>
      </c>
    </row>
    <row r="22" spans="1:8" x14ac:dyDescent="0.25">
      <c r="A22" s="37" t="s">
        <v>26</v>
      </c>
      <c r="B22" s="38">
        <v>7278.2951999999996</v>
      </c>
      <c r="C22" s="38">
        <v>7278.5356000000002</v>
      </c>
      <c r="D22" s="39">
        <v>66000</v>
      </c>
      <c r="E22" s="40">
        <v>15866.4</v>
      </c>
      <c r="F22" s="41">
        <v>15866.4</v>
      </c>
      <c r="G22" s="41">
        <v>0</v>
      </c>
      <c r="H22" s="42">
        <v>0</v>
      </c>
    </row>
    <row r="23" spans="1:8" x14ac:dyDescent="0.25">
      <c r="A23" s="37" t="s">
        <v>27</v>
      </c>
      <c r="B23" s="38">
        <v>256.9624</v>
      </c>
      <c r="C23" s="38">
        <v>256.9624</v>
      </c>
      <c r="D23" s="39">
        <v>66000</v>
      </c>
      <c r="E23" s="40">
        <v>0</v>
      </c>
      <c r="F23" s="41">
        <v>0</v>
      </c>
      <c r="G23" s="41">
        <v>0</v>
      </c>
      <c r="H23" s="42"/>
    </row>
    <row r="24" spans="1:8" x14ac:dyDescent="0.25">
      <c r="A24" s="37" t="s">
        <v>28</v>
      </c>
      <c r="B24" s="38">
        <v>533.59079999999994</v>
      </c>
      <c r="C24" s="38">
        <v>533.77840000000003</v>
      </c>
      <c r="D24" s="39">
        <v>66000</v>
      </c>
      <c r="E24" s="40">
        <v>12381.6</v>
      </c>
      <c r="F24" s="41">
        <v>12381.6</v>
      </c>
      <c r="G24" s="41">
        <v>0</v>
      </c>
      <c r="H24" s="42">
        <v>0</v>
      </c>
    </row>
    <row r="25" spans="1:8" x14ac:dyDescent="0.25">
      <c r="A25" s="37" t="s">
        <v>29</v>
      </c>
      <c r="B25" s="38">
        <v>932.95939999999996</v>
      </c>
      <c r="C25" s="38">
        <v>932.97260000000006</v>
      </c>
      <c r="D25" s="39">
        <v>66000</v>
      </c>
      <c r="E25" s="40">
        <v>871.2</v>
      </c>
      <c r="F25" s="41">
        <v>871.2</v>
      </c>
      <c r="G25" s="41">
        <v>0</v>
      </c>
      <c r="H25" s="42">
        <v>0</v>
      </c>
    </row>
    <row r="26" spans="1:8" x14ac:dyDescent="0.25">
      <c r="A26" s="37" t="s">
        <v>30</v>
      </c>
      <c r="B26" s="38">
        <v>37.318800000000003</v>
      </c>
      <c r="C26" s="38">
        <v>37.318800000000003</v>
      </c>
      <c r="D26" s="39">
        <v>66000</v>
      </c>
      <c r="E26" s="40">
        <v>0</v>
      </c>
      <c r="F26" s="41">
        <v>0</v>
      </c>
      <c r="G26" s="41">
        <v>0</v>
      </c>
      <c r="H26" s="42"/>
    </row>
    <row r="27" spans="1:8" x14ac:dyDescent="0.25">
      <c r="A27" s="37" t="s">
        <v>31</v>
      </c>
      <c r="B27" s="38">
        <v>1531.06</v>
      </c>
      <c r="C27" s="38">
        <v>1531.6404</v>
      </c>
      <c r="D27" s="39">
        <v>66000</v>
      </c>
      <c r="E27" s="40">
        <v>38306.400000000001</v>
      </c>
      <c r="F27" s="41">
        <v>38306.400000000001</v>
      </c>
      <c r="G27" s="41">
        <v>0</v>
      </c>
      <c r="H27" s="42">
        <v>0</v>
      </c>
    </row>
    <row r="28" spans="1:8" x14ac:dyDescent="0.25">
      <c r="A28" s="37" t="s">
        <v>32</v>
      </c>
      <c r="B28" s="38">
        <v>7.2102000000000004</v>
      </c>
      <c r="C28" s="38">
        <v>7.2102000000000004</v>
      </c>
      <c r="D28" s="39">
        <v>21000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33</v>
      </c>
      <c r="B29" s="38">
        <v>2740.8624</v>
      </c>
      <c r="C29" s="38">
        <v>2742.5801999999999</v>
      </c>
      <c r="D29" s="39">
        <v>21000</v>
      </c>
      <c r="E29" s="40">
        <v>36073.800000000003</v>
      </c>
      <c r="F29" s="41">
        <v>36073.800000000003</v>
      </c>
      <c r="G29" s="41">
        <v>0</v>
      </c>
      <c r="H29" s="42">
        <v>0</v>
      </c>
    </row>
    <row r="30" spans="1:8" x14ac:dyDescent="0.25">
      <c r="A30" s="37" t="s">
        <v>34</v>
      </c>
      <c r="B30" s="38">
        <v>3.3239999999999998</v>
      </c>
      <c r="C30" s="38">
        <v>3.3239999999999998</v>
      </c>
      <c r="D30" s="39">
        <v>21000</v>
      </c>
      <c r="E30" s="40">
        <v>0</v>
      </c>
      <c r="F30" s="41">
        <v>0</v>
      </c>
      <c r="G30" s="41">
        <v>0</v>
      </c>
      <c r="H30" s="42"/>
    </row>
    <row r="31" spans="1:8" x14ac:dyDescent="0.25">
      <c r="A31" s="37" t="s">
        <v>35</v>
      </c>
      <c r="B31" s="38">
        <v>551.04280000000006</v>
      </c>
      <c r="C31" s="38">
        <v>551.88580000000002</v>
      </c>
      <c r="D31" s="39">
        <v>21000</v>
      </c>
      <c r="E31" s="40">
        <v>17703</v>
      </c>
      <c r="F31" s="41">
        <v>17703</v>
      </c>
      <c r="G31" s="41">
        <v>0</v>
      </c>
      <c r="H31" s="42">
        <v>0</v>
      </c>
    </row>
    <row r="32" spans="1:8" x14ac:dyDescent="0.25">
      <c r="A32" s="37" t="s">
        <v>36</v>
      </c>
      <c r="B32" s="38">
        <v>2188.116</v>
      </c>
      <c r="C32" s="38">
        <v>2189.8305999999998</v>
      </c>
      <c r="D32" s="39">
        <v>21000</v>
      </c>
      <c r="E32" s="40">
        <v>36006.6</v>
      </c>
      <c r="F32" s="41">
        <v>36006.6</v>
      </c>
      <c r="G32" s="41">
        <v>0</v>
      </c>
      <c r="H32" s="42">
        <v>0</v>
      </c>
    </row>
    <row r="33" spans="1:11" x14ac:dyDescent="0.25">
      <c r="A33" s="37" t="s">
        <v>37</v>
      </c>
      <c r="B33" s="38">
        <v>17.5532</v>
      </c>
      <c r="C33" s="38">
        <v>17.5532</v>
      </c>
      <c r="D33" s="39">
        <v>21000</v>
      </c>
      <c r="E33" s="40">
        <v>0</v>
      </c>
      <c r="F33" s="41">
        <v>0</v>
      </c>
      <c r="G33" s="41">
        <v>0</v>
      </c>
      <c r="H33" s="42"/>
    </row>
    <row r="34" spans="1:11" x14ac:dyDescent="0.25">
      <c r="A34" s="37" t="s">
        <v>38</v>
      </c>
      <c r="B34" s="38">
        <v>3213.0261999999998</v>
      </c>
      <c r="C34" s="38">
        <v>3213.8703999999998</v>
      </c>
      <c r="D34" s="39">
        <v>21000</v>
      </c>
      <c r="E34" s="40">
        <v>17728.2</v>
      </c>
      <c r="F34" s="41">
        <v>17728.2</v>
      </c>
      <c r="G34" s="41">
        <v>0</v>
      </c>
      <c r="H34" s="42">
        <v>0</v>
      </c>
    </row>
    <row r="35" spans="1:11" x14ac:dyDescent="0.25">
      <c r="A35" s="37" t="s">
        <v>39</v>
      </c>
      <c r="B35" s="38">
        <v>2.5842000000000001</v>
      </c>
      <c r="C35" s="38">
        <v>2.5842000000000001</v>
      </c>
      <c r="D35" s="39">
        <v>21000</v>
      </c>
      <c r="E35" s="40">
        <v>0</v>
      </c>
      <c r="F35" s="41">
        <v>0</v>
      </c>
      <c r="G35" s="41">
        <v>0</v>
      </c>
      <c r="H35" s="42"/>
    </row>
    <row r="36" spans="1:11" x14ac:dyDescent="0.25">
      <c r="A36" s="53" t="s">
        <v>40</v>
      </c>
      <c r="B36" s="54">
        <v>0.82279999999999998</v>
      </c>
      <c r="C36" s="54">
        <v>0.82279999999999998</v>
      </c>
      <c r="D36" s="55">
        <v>12000</v>
      </c>
      <c r="E36" s="56">
        <v>0</v>
      </c>
      <c r="F36" s="57">
        <v>0</v>
      </c>
      <c r="G36" s="57">
        <v>0</v>
      </c>
      <c r="H36" s="58"/>
      <c r="I36" s="51" t="s">
        <v>57</v>
      </c>
      <c r="J36" s="52"/>
      <c r="K36" s="52"/>
    </row>
    <row r="37" spans="1:11" x14ac:dyDescent="0.25">
      <c r="A37" s="53" t="s">
        <v>41</v>
      </c>
      <c r="B37" s="54">
        <v>455.90960000000001</v>
      </c>
      <c r="C37" s="54">
        <v>455.90960000000001</v>
      </c>
      <c r="D37" s="55">
        <v>12000</v>
      </c>
      <c r="E37" s="56">
        <v>0</v>
      </c>
      <c r="F37" s="57">
        <v>0</v>
      </c>
      <c r="G37" s="57">
        <v>0</v>
      </c>
      <c r="H37" s="58"/>
      <c r="I37" s="51"/>
      <c r="J37" s="52"/>
      <c r="K37" s="52"/>
    </row>
    <row r="38" spans="1:11" x14ac:dyDescent="0.25">
      <c r="A38" s="53" t="s">
        <v>42</v>
      </c>
      <c r="B38" s="54">
        <v>1.96</v>
      </c>
      <c r="C38" s="54">
        <v>1.96</v>
      </c>
      <c r="D38" s="55">
        <v>12000</v>
      </c>
      <c r="E38" s="56">
        <v>0</v>
      </c>
      <c r="F38" s="57">
        <v>0</v>
      </c>
      <c r="G38" s="57">
        <v>0</v>
      </c>
      <c r="H38" s="58"/>
      <c r="I38" s="51"/>
      <c r="J38" s="52"/>
      <c r="K38" s="52"/>
    </row>
    <row r="39" spans="1:11" x14ac:dyDescent="0.25">
      <c r="A39" s="53" t="s">
        <v>43</v>
      </c>
      <c r="B39" s="54">
        <v>195.15020000000001</v>
      </c>
      <c r="C39" s="54">
        <v>195.15020000000001</v>
      </c>
      <c r="D39" s="55">
        <v>12000</v>
      </c>
      <c r="E39" s="56">
        <v>0</v>
      </c>
      <c r="F39" s="57">
        <v>0</v>
      </c>
      <c r="G39" s="57">
        <v>0</v>
      </c>
      <c r="H39" s="58"/>
      <c r="I39" s="51"/>
      <c r="J39" s="52"/>
      <c r="K39" s="52"/>
    </row>
    <row r="40" spans="1:11" x14ac:dyDescent="0.25">
      <c r="A40" s="37" t="s">
        <v>44</v>
      </c>
      <c r="B40" s="38">
        <v>3092.8663999999999</v>
      </c>
      <c r="C40" s="38">
        <v>3094.0046000000002</v>
      </c>
      <c r="D40" s="39">
        <v>1200</v>
      </c>
      <c r="E40" s="40">
        <v>1365.84</v>
      </c>
      <c r="F40" s="41">
        <v>1365.84</v>
      </c>
      <c r="G40" s="41">
        <v>0</v>
      </c>
      <c r="H40" s="42">
        <v>0</v>
      </c>
    </row>
    <row r="41" spans="1:11" x14ac:dyDescent="0.25">
      <c r="A41" s="37" t="s">
        <v>45</v>
      </c>
      <c r="B41" s="38">
        <v>896.31020000000001</v>
      </c>
      <c r="C41" s="38">
        <v>896.67859999999996</v>
      </c>
      <c r="D41" s="39">
        <v>2400</v>
      </c>
      <c r="E41" s="40">
        <v>884.16</v>
      </c>
      <c r="F41" s="41">
        <v>884.16</v>
      </c>
      <c r="G41" s="41">
        <v>0</v>
      </c>
      <c r="H41" s="42">
        <v>0</v>
      </c>
    </row>
    <row r="42" spans="1:11" x14ac:dyDescent="0.25">
      <c r="A42" s="37" t="s">
        <v>46</v>
      </c>
      <c r="B42" s="38">
        <v>6.1260000000000003</v>
      </c>
      <c r="C42" s="38">
        <v>6.1260000000000003</v>
      </c>
      <c r="D42" s="39">
        <v>2400</v>
      </c>
      <c r="E42" s="40">
        <v>0</v>
      </c>
      <c r="F42" s="41">
        <v>0</v>
      </c>
      <c r="G42" s="41">
        <v>0</v>
      </c>
      <c r="H42" s="42"/>
    </row>
    <row r="43" spans="1:11" x14ac:dyDescent="0.25">
      <c r="A43" s="37" t="s">
        <v>47</v>
      </c>
      <c r="B43" s="38">
        <v>828.17600000000004</v>
      </c>
      <c r="C43" s="38">
        <v>828.18219999999997</v>
      </c>
      <c r="D43" s="39">
        <v>1800</v>
      </c>
      <c r="E43" s="40">
        <v>11.16</v>
      </c>
      <c r="F43" s="41">
        <v>11.16</v>
      </c>
      <c r="G43" s="41">
        <v>0</v>
      </c>
      <c r="H43" s="42">
        <v>0</v>
      </c>
    </row>
    <row r="44" spans="1:11" x14ac:dyDescent="0.25">
      <c r="A44" s="37" t="s">
        <v>48</v>
      </c>
      <c r="B44" s="38">
        <v>557.70860000000005</v>
      </c>
      <c r="C44" s="38">
        <v>557.70860000000005</v>
      </c>
      <c r="D44" s="39">
        <v>1800</v>
      </c>
      <c r="E44" s="40">
        <v>0</v>
      </c>
      <c r="F44" s="41">
        <v>0</v>
      </c>
      <c r="G44" s="41">
        <v>0</v>
      </c>
      <c r="H44" s="42"/>
    </row>
    <row r="45" spans="1:11" x14ac:dyDescent="0.25">
      <c r="A45" s="37" t="s">
        <v>49</v>
      </c>
      <c r="B45" s="38">
        <v>1350.1656</v>
      </c>
      <c r="C45" s="38">
        <v>1350.5562</v>
      </c>
      <c r="D45" s="39">
        <v>1200</v>
      </c>
      <c r="E45" s="40">
        <v>468.72</v>
      </c>
      <c r="F45" s="41">
        <v>468.72</v>
      </c>
      <c r="G45" s="41">
        <v>0</v>
      </c>
      <c r="H45" s="42">
        <v>0</v>
      </c>
    </row>
    <row r="46" spans="1:11" x14ac:dyDescent="0.25">
      <c r="A46" s="37" t="s">
        <v>50</v>
      </c>
      <c r="B46" s="38">
        <v>0.46</v>
      </c>
      <c r="C46" s="38">
        <v>0.46</v>
      </c>
      <c r="D46" s="39">
        <v>1200</v>
      </c>
      <c r="E46" s="40">
        <v>0</v>
      </c>
      <c r="F46" s="41">
        <v>0</v>
      </c>
      <c r="G46" s="41">
        <v>0</v>
      </c>
      <c r="H46" s="42"/>
    </row>
    <row r="47" spans="1:11" x14ac:dyDescent="0.25">
      <c r="A47" s="37" t="s">
        <v>51</v>
      </c>
      <c r="B47" s="38">
        <v>247.63200000000001</v>
      </c>
      <c r="C47" s="38">
        <v>247.9776</v>
      </c>
      <c r="D47" s="39">
        <v>2400</v>
      </c>
      <c r="E47" s="40">
        <v>829.44</v>
      </c>
      <c r="F47" s="41">
        <v>829.44</v>
      </c>
      <c r="G47" s="41">
        <v>0</v>
      </c>
      <c r="H47" s="42">
        <v>0</v>
      </c>
    </row>
    <row r="48" spans="1:11" x14ac:dyDescent="0.25">
      <c r="A48" s="37" t="s">
        <v>52</v>
      </c>
      <c r="B48" s="38">
        <v>3269.17</v>
      </c>
      <c r="C48" s="38">
        <v>3269.17</v>
      </c>
      <c r="D48" s="39">
        <v>1800</v>
      </c>
      <c r="E48" s="40">
        <v>0</v>
      </c>
      <c r="F48" s="41">
        <v>0</v>
      </c>
      <c r="G48" s="41">
        <v>0</v>
      </c>
      <c r="H48" s="42"/>
    </row>
    <row r="49" spans="1:8" x14ac:dyDescent="0.25">
      <c r="A49" s="37" t="s">
        <v>53</v>
      </c>
      <c r="B49" s="38">
        <v>102.0594</v>
      </c>
      <c r="C49" s="38">
        <v>102.1294</v>
      </c>
      <c r="D49" s="39">
        <v>900</v>
      </c>
      <c r="E49" s="40">
        <v>63</v>
      </c>
      <c r="F49" s="41">
        <v>63</v>
      </c>
      <c r="G49" s="41">
        <v>0</v>
      </c>
      <c r="H49" s="42">
        <v>0</v>
      </c>
    </row>
    <row r="50" spans="1:8" x14ac:dyDescent="0.25">
      <c r="A50" s="37" t="s">
        <v>54</v>
      </c>
      <c r="B50" s="38">
        <v>32.271999999999998</v>
      </c>
      <c r="C50" s="38">
        <v>32.271999999999998</v>
      </c>
      <c r="D50" s="39">
        <v>2400</v>
      </c>
      <c r="E50" s="40">
        <v>0</v>
      </c>
      <c r="F50" s="41">
        <v>0</v>
      </c>
      <c r="G50" s="41">
        <v>0</v>
      </c>
      <c r="H50" s="42"/>
    </row>
    <row r="51" spans="1:8" ht="16.5" thickBot="1" x14ac:dyDescent="0.3">
      <c r="A51" s="43" t="s">
        <v>55</v>
      </c>
      <c r="B51" s="44">
        <v>23.204000000000001</v>
      </c>
      <c r="C51" s="44">
        <v>23.692</v>
      </c>
      <c r="D51" s="45">
        <v>1800</v>
      </c>
      <c r="E51" s="46">
        <v>878.4</v>
      </c>
      <c r="F51" s="47">
        <v>878.4</v>
      </c>
      <c r="G51" s="47">
        <v>0</v>
      </c>
      <c r="H51" s="48">
        <v>0</v>
      </c>
    </row>
    <row r="52" spans="1:8" x14ac:dyDescent="0.25">
      <c r="E52" s="49">
        <f>SUM(E9:E51)</f>
        <v>294028.71999999997</v>
      </c>
      <c r="F52" s="50">
        <f>SUM(F9:F51)</f>
        <v>294028.71999999997</v>
      </c>
      <c r="G52" s="50">
        <f>SUM(G9:G51)</f>
        <v>0</v>
      </c>
    </row>
  </sheetData>
  <mergeCells count="7">
    <mergeCell ref="I36:K39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2014-12-18T08:21:38Z</dcterms:modified>
</cp:coreProperties>
</file>